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 10\Desktop\حقي_گزينش ژنومي\"/>
    </mc:Choice>
  </mc:AlternateContent>
  <bookViews>
    <workbookView xWindow="0" yWindow="0" windowWidth="23040" windowHeight="8520"/>
  </bookViews>
  <sheets>
    <sheet name="BV_Haghi_Stress" sheetId="1" r:id="rId1"/>
  </sheets>
  <calcPr calcId="162913"/>
</workbook>
</file>

<file path=xl/calcChain.xml><?xml version="1.0" encoding="utf-8"?>
<calcChain xmlns="http://schemas.openxmlformats.org/spreadsheetml/2006/main">
  <c r="C93" i="1" l="1"/>
  <c r="D93" i="1"/>
  <c r="E93" i="1"/>
  <c r="F93" i="1"/>
  <c r="G93" i="1"/>
  <c r="H93" i="1"/>
  <c r="B93" i="1"/>
  <c r="C92" i="1"/>
  <c r="D92" i="1"/>
  <c r="E92" i="1"/>
  <c r="F92" i="1"/>
  <c r="G92" i="1"/>
  <c r="H92" i="1"/>
  <c r="B92" i="1"/>
  <c r="C91" i="1"/>
  <c r="D91" i="1"/>
  <c r="E91" i="1"/>
  <c r="F91" i="1"/>
  <c r="G91" i="1"/>
  <c r="H91" i="1"/>
  <c r="B91" i="1"/>
  <c r="C90" i="1"/>
  <c r="D90" i="1"/>
  <c r="E90" i="1"/>
  <c r="F90" i="1"/>
  <c r="G90" i="1"/>
  <c r="H90" i="1"/>
  <c r="B90" i="1"/>
  <c r="C89" i="1"/>
  <c r="D89" i="1"/>
  <c r="E89" i="1"/>
  <c r="F89" i="1"/>
  <c r="G89" i="1"/>
  <c r="H89" i="1"/>
  <c r="B89" i="1"/>
</calcChain>
</file>

<file path=xl/sharedStrings.xml><?xml version="1.0" encoding="utf-8"?>
<sst xmlns="http://schemas.openxmlformats.org/spreadsheetml/2006/main" count="99" uniqueCount="99">
  <si>
    <t>&lt;taxa&gt;</t>
  </si>
  <si>
    <t>GY</t>
  </si>
  <si>
    <t>BayesA</t>
  </si>
  <si>
    <t>BayesB</t>
  </si>
  <si>
    <t>BayesC</t>
  </si>
  <si>
    <t>BRR</t>
  </si>
  <si>
    <t>gBLUP</t>
  </si>
  <si>
    <t>rrBLUP</t>
  </si>
  <si>
    <t>Ma001</t>
  </si>
  <si>
    <t>Ma009</t>
  </si>
  <si>
    <t>Ma017</t>
  </si>
  <si>
    <t>Ma025</t>
  </si>
  <si>
    <t>Ma043</t>
  </si>
  <si>
    <t>Ma052</t>
  </si>
  <si>
    <t>Ma079</t>
  </si>
  <si>
    <t>Ma100</t>
  </si>
  <si>
    <t>Ma110</t>
  </si>
  <si>
    <t>Ma117</t>
  </si>
  <si>
    <t>Ma002</t>
  </si>
  <si>
    <t>Ma010</t>
  </si>
  <si>
    <t>Ma018</t>
  </si>
  <si>
    <t>Ma026</t>
  </si>
  <si>
    <t>Ma035</t>
  </si>
  <si>
    <t>Ma044</t>
  </si>
  <si>
    <t>Ma066</t>
  </si>
  <si>
    <t>Ma080</t>
  </si>
  <si>
    <t>Ma104</t>
  </si>
  <si>
    <t>Ma111</t>
  </si>
  <si>
    <t>Ma118</t>
  </si>
  <si>
    <t>Ma003</t>
  </si>
  <si>
    <t>Ma011</t>
  </si>
  <si>
    <t>Ma019</t>
  </si>
  <si>
    <t>Ma027</t>
  </si>
  <si>
    <t>Ma036</t>
  </si>
  <si>
    <t>Ma045</t>
  </si>
  <si>
    <t>Ma054</t>
  </si>
  <si>
    <t>Ma072</t>
  </si>
  <si>
    <t>Ma083</t>
  </si>
  <si>
    <t>Ma105</t>
  </si>
  <si>
    <t>Ma112</t>
  </si>
  <si>
    <t>Ma119</t>
  </si>
  <si>
    <t>Ma004</t>
  </si>
  <si>
    <t>Ma012</t>
  </si>
  <si>
    <t>Ma020</t>
  </si>
  <si>
    <t>Ma028</t>
  </si>
  <si>
    <t>Ma037</t>
  </si>
  <si>
    <t>Ma046</t>
  </si>
  <si>
    <t>Ma055</t>
  </si>
  <si>
    <t>Ma073</t>
  </si>
  <si>
    <t>Ma085</t>
  </si>
  <si>
    <t>Ma106</t>
  </si>
  <si>
    <t>Ma113</t>
  </si>
  <si>
    <t>Ma120</t>
  </si>
  <si>
    <t>Ma005</t>
  </si>
  <si>
    <t>Ma013</t>
  </si>
  <si>
    <t>Ma021</t>
  </si>
  <si>
    <t>Ma038</t>
  </si>
  <si>
    <t>Ma048</t>
  </si>
  <si>
    <t>Ma057</t>
  </si>
  <si>
    <t>Ma074</t>
  </si>
  <si>
    <t>Ma107</t>
  </si>
  <si>
    <t>Ma114</t>
  </si>
  <si>
    <t>Ma121</t>
  </si>
  <si>
    <t>Ma006</t>
  </si>
  <si>
    <t>Ma014</t>
  </si>
  <si>
    <t>Ma022</t>
  </si>
  <si>
    <t>Ma031</t>
  </si>
  <si>
    <t>Ma039</t>
  </si>
  <si>
    <t>Ma049</t>
  </si>
  <si>
    <t>Ma060</t>
  </si>
  <si>
    <t>Ma075</t>
  </si>
  <si>
    <t>Ma091</t>
  </si>
  <si>
    <t>Ma108</t>
  </si>
  <si>
    <t>Ma115</t>
  </si>
  <si>
    <t>Ma122</t>
  </si>
  <si>
    <t>Ma007</t>
  </si>
  <si>
    <t>Ma015</t>
  </si>
  <si>
    <t>Ma023</t>
  </si>
  <si>
    <t>Ma032</t>
  </si>
  <si>
    <t>Ma040</t>
  </si>
  <si>
    <t>Ma062</t>
  </si>
  <si>
    <t>Ma076</t>
  </si>
  <si>
    <t>Ma096</t>
  </si>
  <si>
    <t>Ma109</t>
  </si>
  <si>
    <t>Ma116</t>
  </si>
  <si>
    <t>Ma123</t>
  </si>
  <si>
    <t>Ma008</t>
  </si>
  <si>
    <t>Ma016</t>
  </si>
  <si>
    <t>Ma024</t>
  </si>
  <si>
    <t>Ma042</t>
  </si>
  <si>
    <t>Ma051</t>
  </si>
  <si>
    <t>Ma064</t>
  </si>
  <si>
    <t>Ma077</t>
  </si>
  <si>
    <t>Ma098</t>
  </si>
  <si>
    <t>MIN</t>
  </si>
  <si>
    <t>MAX</t>
  </si>
  <si>
    <t>MEAN</t>
  </si>
  <si>
    <t>SD</t>
  </si>
  <si>
    <t>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</si>
</sst>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 applyAlignment="1">
      <alignment horizontal="left"/>
    </xf>
    <xf numFmtId="0" fontId="0" fillId="0" borderId="0" xfId="0" applyAlignment="1">
      <alignment horizontal="left"/>
    </xf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24759405074362"/>
          <c:y val="5.0925925925925923E-2"/>
          <c:w val="0.82119685039370083"/>
          <c:h val="0.74908209390492841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3181058617672791"/>
                  <c:y val="-5.2012977544473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B Nazanin" panose="00000400000000000000" pitchFamily="2" charset="-78"/>
                    </a:defRPr>
                  </a:pPr>
                  <a:endParaRPr lang="en-US"/>
                </a:p>
              </c:txPr>
            </c:trendlineLbl>
          </c:trendline>
          <c:xVal>
            <c:numRef>
              <c:f>BV_Haghi_Stress!$G$2:$G$87</c:f>
              <c:numCache>
                <c:formatCode>General</c:formatCode>
                <c:ptCount val="86"/>
                <c:pt idx="0">
                  <c:v>128.94259199999999</c:v>
                </c:pt>
                <c:pt idx="1">
                  <c:v>215.2429076</c:v>
                </c:pt>
                <c:pt idx="2">
                  <c:v>115.4524169</c:v>
                </c:pt>
                <c:pt idx="3">
                  <c:v>215.43023719999999</c:v>
                </c:pt>
                <c:pt idx="4">
                  <c:v>77.626897650000004</c:v>
                </c:pt>
                <c:pt idx="5">
                  <c:v>102.721816</c:v>
                </c:pt>
                <c:pt idx="6">
                  <c:v>53.641159799999997</c:v>
                </c:pt>
                <c:pt idx="7">
                  <c:v>76.098208650000004</c:v>
                </c:pt>
                <c:pt idx="8">
                  <c:v>68.189278630000004</c:v>
                </c:pt>
                <c:pt idx="9">
                  <c:v>55.609993459999998</c:v>
                </c:pt>
                <c:pt idx="10">
                  <c:v>187.79376600000001</c:v>
                </c:pt>
                <c:pt idx="11">
                  <c:v>232.01029740000001</c:v>
                </c:pt>
                <c:pt idx="12">
                  <c:v>130.80695399999999</c:v>
                </c:pt>
                <c:pt idx="13">
                  <c:v>209.5330927</c:v>
                </c:pt>
                <c:pt idx="14">
                  <c:v>22.049646769999999</c:v>
                </c:pt>
                <c:pt idx="15">
                  <c:v>100.3422499</c:v>
                </c:pt>
                <c:pt idx="16">
                  <c:v>28.544772989999998</c:v>
                </c:pt>
                <c:pt idx="17">
                  <c:v>103.6474149</c:v>
                </c:pt>
                <c:pt idx="18">
                  <c:v>124.9747078</c:v>
                </c:pt>
                <c:pt idx="19">
                  <c:v>112.9217542</c:v>
                </c:pt>
                <c:pt idx="20">
                  <c:v>109.3810379</c:v>
                </c:pt>
                <c:pt idx="21">
                  <c:v>162.7284942</c:v>
                </c:pt>
                <c:pt idx="22">
                  <c:v>186.34714690000001</c:v>
                </c:pt>
                <c:pt idx="23">
                  <c:v>165.4664262</c:v>
                </c:pt>
                <c:pt idx="24">
                  <c:v>214.0950986</c:v>
                </c:pt>
                <c:pt idx="25">
                  <c:v>53.52494763</c:v>
                </c:pt>
                <c:pt idx="26">
                  <c:v>22.69161896</c:v>
                </c:pt>
                <c:pt idx="27">
                  <c:v>25.19631918</c:v>
                </c:pt>
                <c:pt idx="28">
                  <c:v>94.343759820000002</c:v>
                </c:pt>
                <c:pt idx="29">
                  <c:v>62.242866120000002</c:v>
                </c:pt>
                <c:pt idx="30">
                  <c:v>117.7965427</c:v>
                </c:pt>
                <c:pt idx="31">
                  <c:v>78.574188739999997</c:v>
                </c:pt>
                <c:pt idx="32">
                  <c:v>129.7083623</c:v>
                </c:pt>
                <c:pt idx="33">
                  <c:v>152.49580080000001</c:v>
                </c:pt>
                <c:pt idx="34">
                  <c:v>172.8204594</c:v>
                </c:pt>
                <c:pt idx="35">
                  <c:v>131.63910440000001</c:v>
                </c:pt>
                <c:pt idx="36">
                  <c:v>174.8382379</c:v>
                </c:pt>
                <c:pt idx="37">
                  <c:v>84.804546579999993</c:v>
                </c:pt>
                <c:pt idx="38">
                  <c:v>82.465937659999994</c:v>
                </c:pt>
                <c:pt idx="39">
                  <c:v>70.423065070000007</c:v>
                </c:pt>
                <c:pt idx="40">
                  <c:v>98.666769930000001</c:v>
                </c:pt>
                <c:pt idx="41">
                  <c:v>50.407384620000002</c:v>
                </c:pt>
                <c:pt idx="42">
                  <c:v>73.048648080000007</c:v>
                </c:pt>
                <c:pt idx="43">
                  <c:v>33.657489069999997</c:v>
                </c:pt>
                <c:pt idx="44">
                  <c:v>58.424979460000003</c:v>
                </c:pt>
                <c:pt idx="45">
                  <c:v>201.84025020000001</c:v>
                </c:pt>
                <c:pt idx="46">
                  <c:v>161.08316060000001</c:v>
                </c:pt>
                <c:pt idx="47">
                  <c:v>155.1224134</c:v>
                </c:pt>
                <c:pt idx="48">
                  <c:v>63.227334720000002</c:v>
                </c:pt>
                <c:pt idx="49">
                  <c:v>48.218870850000002</c:v>
                </c:pt>
                <c:pt idx="50">
                  <c:v>44.834376769999999</c:v>
                </c:pt>
                <c:pt idx="51">
                  <c:v>59.647122039999999</c:v>
                </c:pt>
                <c:pt idx="52">
                  <c:v>74.41697336</c:v>
                </c:pt>
                <c:pt idx="53">
                  <c:v>91.245335440000005</c:v>
                </c:pt>
                <c:pt idx="54">
                  <c:v>88.549609090000004</c:v>
                </c:pt>
                <c:pt idx="55">
                  <c:v>148.61948509999999</c:v>
                </c:pt>
                <c:pt idx="56">
                  <c:v>156.7233865</c:v>
                </c:pt>
                <c:pt idx="57">
                  <c:v>196.13137140000001</c:v>
                </c:pt>
                <c:pt idx="58">
                  <c:v>60.664297929999996</c:v>
                </c:pt>
                <c:pt idx="59">
                  <c:v>95.229477630000005</c:v>
                </c:pt>
                <c:pt idx="60">
                  <c:v>47.535447589999997</c:v>
                </c:pt>
                <c:pt idx="61">
                  <c:v>37.066503320000002</c:v>
                </c:pt>
                <c:pt idx="62">
                  <c:v>48.578174259999997</c:v>
                </c:pt>
                <c:pt idx="63">
                  <c:v>47.722728080000003</c:v>
                </c:pt>
                <c:pt idx="64">
                  <c:v>126.4264223</c:v>
                </c:pt>
                <c:pt idx="65">
                  <c:v>100.9528081</c:v>
                </c:pt>
                <c:pt idx="66">
                  <c:v>122.6300334</c:v>
                </c:pt>
                <c:pt idx="67">
                  <c:v>180.769375</c:v>
                </c:pt>
                <c:pt idx="68">
                  <c:v>173.68498600000001</c:v>
                </c:pt>
                <c:pt idx="69">
                  <c:v>217.0702005</c:v>
                </c:pt>
                <c:pt idx="70">
                  <c:v>75.658621999999994</c:v>
                </c:pt>
                <c:pt idx="71">
                  <c:v>83.439141520000007</c:v>
                </c:pt>
                <c:pt idx="72">
                  <c:v>139.18481199999999</c:v>
                </c:pt>
                <c:pt idx="73">
                  <c:v>74.049180500000006</c:v>
                </c:pt>
                <c:pt idx="74">
                  <c:v>105.6864308</c:v>
                </c:pt>
                <c:pt idx="75">
                  <c:v>113.6726384</c:v>
                </c:pt>
                <c:pt idx="76">
                  <c:v>183.86205480000001</c:v>
                </c:pt>
                <c:pt idx="77">
                  <c:v>113.7685646</c:v>
                </c:pt>
                <c:pt idx="78">
                  <c:v>166.97718929999999</c:v>
                </c:pt>
                <c:pt idx="79">
                  <c:v>164.39658030000001</c:v>
                </c:pt>
                <c:pt idx="80">
                  <c:v>165.24960590000001</c:v>
                </c:pt>
                <c:pt idx="81">
                  <c:v>23.447900130000001</c:v>
                </c:pt>
                <c:pt idx="82">
                  <c:v>29.16768167</c:v>
                </c:pt>
                <c:pt idx="83">
                  <c:v>74.956401290000002</c:v>
                </c:pt>
                <c:pt idx="84">
                  <c:v>63.441197799999998</c:v>
                </c:pt>
                <c:pt idx="85">
                  <c:v>51.56373293</c:v>
                </c:pt>
              </c:numCache>
            </c:numRef>
          </c:xVal>
          <c:yVal>
            <c:numRef>
              <c:f>BV_Haghi_Stress!$H$2:$H$87</c:f>
              <c:numCache>
                <c:formatCode>General</c:formatCode>
                <c:ptCount val="86"/>
                <c:pt idx="0">
                  <c:v>91.83</c:v>
                </c:pt>
                <c:pt idx="1">
                  <c:v>242.17</c:v>
                </c:pt>
                <c:pt idx="2">
                  <c:v>101.27</c:v>
                </c:pt>
                <c:pt idx="3">
                  <c:v>230.93</c:v>
                </c:pt>
                <c:pt idx="4">
                  <c:v>76.8</c:v>
                </c:pt>
                <c:pt idx="5">
                  <c:v>64.930000000000007</c:v>
                </c:pt>
                <c:pt idx="6">
                  <c:v>49.63</c:v>
                </c:pt>
                <c:pt idx="7">
                  <c:v>74.83</c:v>
                </c:pt>
                <c:pt idx="8">
                  <c:v>70.069999999999993</c:v>
                </c:pt>
                <c:pt idx="9">
                  <c:v>46.43</c:v>
                </c:pt>
                <c:pt idx="10">
                  <c:v>188.37</c:v>
                </c:pt>
                <c:pt idx="11">
                  <c:v>270.17</c:v>
                </c:pt>
                <c:pt idx="12">
                  <c:v>139.72999999999999</c:v>
                </c:pt>
                <c:pt idx="13">
                  <c:v>246.33</c:v>
                </c:pt>
                <c:pt idx="14">
                  <c:v>5.3</c:v>
                </c:pt>
                <c:pt idx="15">
                  <c:v>125.47</c:v>
                </c:pt>
                <c:pt idx="16">
                  <c:v>20.25</c:v>
                </c:pt>
                <c:pt idx="17">
                  <c:v>122.83</c:v>
                </c:pt>
                <c:pt idx="18">
                  <c:v>138.27000000000001</c:v>
                </c:pt>
                <c:pt idx="19">
                  <c:v>102.83</c:v>
                </c:pt>
                <c:pt idx="20">
                  <c:v>115.43</c:v>
                </c:pt>
                <c:pt idx="21">
                  <c:v>181.43</c:v>
                </c:pt>
                <c:pt idx="22">
                  <c:v>205.8</c:v>
                </c:pt>
                <c:pt idx="23">
                  <c:v>158.22999999999999</c:v>
                </c:pt>
                <c:pt idx="24">
                  <c:v>234</c:v>
                </c:pt>
                <c:pt idx="25">
                  <c:v>28</c:v>
                </c:pt>
                <c:pt idx="26">
                  <c:v>22.7</c:v>
                </c:pt>
                <c:pt idx="27">
                  <c:v>9.9</c:v>
                </c:pt>
                <c:pt idx="28">
                  <c:v>95.8</c:v>
                </c:pt>
                <c:pt idx="29">
                  <c:v>57.27</c:v>
                </c:pt>
                <c:pt idx="30">
                  <c:v>121.57</c:v>
                </c:pt>
                <c:pt idx="31">
                  <c:v>82.63</c:v>
                </c:pt>
                <c:pt idx="32">
                  <c:v>130.37</c:v>
                </c:pt>
                <c:pt idx="33">
                  <c:v>134.4</c:v>
                </c:pt>
                <c:pt idx="34">
                  <c:v>177</c:v>
                </c:pt>
                <c:pt idx="35">
                  <c:v>101.67</c:v>
                </c:pt>
                <c:pt idx="36">
                  <c:v>191.4</c:v>
                </c:pt>
                <c:pt idx="37">
                  <c:v>80.77</c:v>
                </c:pt>
                <c:pt idx="38">
                  <c:v>82.87</c:v>
                </c:pt>
                <c:pt idx="39">
                  <c:v>63.57</c:v>
                </c:pt>
                <c:pt idx="40">
                  <c:v>91.05</c:v>
                </c:pt>
                <c:pt idx="41">
                  <c:v>40.07</c:v>
                </c:pt>
                <c:pt idx="42">
                  <c:v>81.430000000000007</c:v>
                </c:pt>
                <c:pt idx="43">
                  <c:v>8.9700000000000006</c:v>
                </c:pt>
                <c:pt idx="44">
                  <c:v>41.6</c:v>
                </c:pt>
                <c:pt idx="45">
                  <c:v>223.47</c:v>
                </c:pt>
                <c:pt idx="46">
                  <c:v>154.63</c:v>
                </c:pt>
                <c:pt idx="47">
                  <c:v>153.19999999999999</c:v>
                </c:pt>
                <c:pt idx="48">
                  <c:v>30.6</c:v>
                </c:pt>
                <c:pt idx="49">
                  <c:v>30.67</c:v>
                </c:pt>
                <c:pt idx="50">
                  <c:v>37.4</c:v>
                </c:pt>
                <c:pt idx="51">
                  <c:v>49.87</c:v>
                </c:pt>
                <c:pt idx="52">
                  <c:v>78.930000000000007</c:v>
                </c:pt>
                <c:pt idx="53">
                  <c:v>93.17</c:v>
                </c:pt>
                <c:pt idx="54">
                  <c:v>103.27</c:v>
                </c:pt>
                <c:pt idx="55">
                  <c:v>144.9</c:v>
                </c:pt>
                <c:pt idx="56">
                  <c:v>171.95</c:v>
                </c:pt>
                <c:pt idx="57">
                  <c:v>192.6</c:v>
                </c:pt>
                <c:pt idx="58">
                  <c:v>77.7</c:v>
                </c:pt>
                <c:pt idx="59">
                  <c:v>112.2</c:v>
                </c:pt>
                <c:pt idx="60">
                  <c:v>32.630000000000003</c:v>
                </c:pt>
                <c:pt idx="61">
                  <c:v>23.7</c:v>
                </c:pt>
                <c:pt idx="62">
                  <c:v>39.75</c:v>
                </c:pt>
                <c:pt idx="63">
                  <c:v>61.9</c:v>
                </c:pt>
                <c:pt idx="64">
                  <c:v>117.87</c:v>
                </c:pt>
                <c:pt idx="65">
                  <c:v>94.73</c:v>
                </c:pt>
                <c:pt idx="66">
                  <c:v>124.07</c:v>
                </c:pt>
                <c:pt idx="67">
                  <c:v>220.47</c:v>
                </c:pt>
                <c:pt idx="68">
                  <c:v>182.63</c:v>
                </c:pt>
                <c:pt idx="69">
                  <c:v>210.17</c:v>
                </c:pt>
                <c:pt idx="70">
                  <c:v>80.03</c:v>
                </c:pt>
                <c:pt idx="71">
                  <c:v>75.3</c:v>
                </c:pt>
                <c:pt idx="72">
                  <c:v>177.8</c:v>
                </c:pt>
                <c:pt idx="73">
                  <c:v>72.27</c:v>
                </c:pt>
                <c:pt idx="74">
                  <c:v>112.3</c:v>
                </c:pt>
                <c:pt idx="75">
                  <c:v>118.83</c:v>
                </c:pt>
                <c:pt idx="76">
                  <c:v>202.57</c:v>
                </c:pt>
                <c:pt idx="77">
                  <c:v>111.9</c:v>
                </c:pt>
                <c:pt idx="78">
                  <c:v>170.97</c:v>
                </c:pt>
                <c:pt idx="79">
                  <c:v>161.72999999999999</c:v>
                </c:pt>
                <c:pt idx="80">
                  <c:v>169</c:v>
                </c:pt>
                <c:pt idx="81">
                  <c:v>6.2</c:v>
                </c:pt>
                <c:pt idx="82">
                  <c:v>8.43</c:v>
                </c:pt>
                <c:pt idx="83">
                  <c:v>63.23</c:v>
                </c:pt>
                <c:pt idx="84">
                  <c:v>59.17</c:v>
                </c:pt>
                <c:pt idx="85">
                  <c:v>46.6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DE-4937-A16F-C8FF23B820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636672"/>
        <c:axId val="386637000"/>
      </c:scatterChart>
      <c:valAx>
        <c:axId val="386636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rtl="1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B Nazanin" panose="00000400000000000000" pitchFamily="2" charset="-78"/>
                  </a:defRPr>
                </a:pPr>
                <a:r>
                  <a:rPr lang="fa-IR" sz="1000" b="0" i="0" baseline="0">
                    <a:effectLst/>
                  </a:rPr>
                  <a:t>ارزش اصلاح ژنومي (</a:t>
                </a:r>
                <a:r>
                  <a:rPr lang="en-US" sz="1000" b="0" i="0" baseline="0">
                    <a:effectLst/>
                  </a:rPr>
                  <a:t>BayesC</a:t>
                </a:r>
                <a:r>
                  <a:rPr lang="fa-IR" sz="1000" b="0" i="0" baseline="0">
                    <a:effectLst/>
                  </a:rPr>
                  <a:t>)</a:t>
                </a:r>
                <a:endParaRPr lang="en-US" sz="1000">
                  <a:effectLst/>
                </a:endParaRPr>
              </a:p>
              <a:p>
                <a:pPr rtl="1">
                  <a:defRPr/>
                </a:pPr>
                <a:r>
                  <a:rPr lang="en-US" sz="1000" b="0" i="0" baseline="0">
                    <a:effectLst/>
                  </a:rPr>
                  <a:t>Genomic breeding value (BayesC)</a:t>
                </a:r>
                <a:endParaRPr lang="en-US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194313210848644"/>
              <c:y val="0.86194444444444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rtl="1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B Nazanin" panose="00000400000000000000" pitchFamily="2" charset="-78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accent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386637000"/>
        <c:crosses val="autoZero"/>
        <c:crossBetween val="midCat"/>
      </c:valAx>
      <c:valAx>
        <c:axId val="38663700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B Nazanin" panose="00000400000000000000" pitchFamily="2" charset="-78"/>
                  </a:defRPr>
                </a:pPr>
                <a:r>
                  <a:rPr lang="fa-IR"/>
                  <a:t>عملكرد دانه</a:t>
                </a:r>
              </a:p>
              <a:p>
                <a:pPr>
                  <a:defRPr/>
                </a:pPr>
                <a:r>
                  <a:rPr lang="en-US"/>
                  <a:t>Grain yield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B Nazanin" panose="00000400000000000000" pitchFamily="2" charset="-78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accent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386636672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B Nazanin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4</xdr:row>
      <xdr:rowOff>0</xdr:rowOff>
    </xdr:from>
    <xdr:to>
      <xdr:col>19</xdr:col>
      <xdr:colOff>91440</xdr:colOff>
      <xdr:row>19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2"/>
  <sheetViews>
    <sheetView tabSelected="1" workbookViewId="0">
      <selection activeCell="J96" sqref="J96:N102"/>
    </sheetView>
  </sheetViews>
  <sheetFormatPr defaultRowHeight="14.4" x14ac:dyDescent="0.55000000000000004"/>
  <cols>
    <col min="2" max="6" width="8.83984375" style="2"/>
    <col min="7" max="8" width="8.83984375" style="1"/>
  </cols>
  <sheetData>
    <row r="1" spans="1:8" x14ac:dyDescent="0.55000000000000004">
      <c r="A1" t="s">
        <v>0</v>
      </c>
      <c r="B1" s="2" t="s">
        <v>7</v>
      </c>
      <c r="C1" s="2" t="s">
        <v>6</v>
      </c>
      <c r="D1" s="2" t="s">
        <v>5</v>
      </c>
      <c r="E1" s="2" t="s">
        <v>2</v>
      </c>
      <c r="F1" s="2" t="s">
        <v>3</v>
      </c>
      <c r="G1" s="1" t="s">
        <v>4</v>
      </c>
      <c r="H1" s="1" t="s">
        <v>1</v>
      </c>
    </row>
    <row r="2" spans="1:8" x14ac:dyDescent="0.55000000000000004">
      <c r="A2" t="s">
        <v>8</v>
      </c>
      <c r="B2" s="2">
        <v>139.07878260000001</v>
      </c>
      <c r="C2" s="2">
        <v>143.2547022</v>
      </c>
      <c r="D2" s="2">
        <v>146.62844989999999</v>
      </c>
      <c r="E2" s="2">
        <v>133.92550249999999</v>
      </c>
      <c r="F2" s="2">
        <v>135.56856809999999</v>
      </c>
      <c r="G2" s="1">
        <v>128.94259199999999</v>
      </c>
      <c r="H2" s="1">
        <v>91.83</v>
      </c>
    </row>
    <row r="3" spans="1:8" x14ac:dyDescent="0.55000000000000004">
      <c r="A3" t="s">
        <v>9</v>
      </c>
      <c r="B3" s="2">
        <v>208.29673489999999</v>
      </c>
      <c r="C3" s="2">
        <v>208.81873669999999</v>
      </c>
      <c r="D3" s="2">
        <v>201.78011119999999</v>
      </c>
      <c r="E3" s="2">
        <v>216.77189960000001</v>
      </c>
      <c r="F3" s="2">
        <v>213.58996719999999</v>
      </c>
      <c r="G3" s="1">
        <v>215.2429076</v>
      </c>
      <c r="H3" s="1">
        <v>242.17</v>
      </c>
    </row>
    <row r="4" spans="1:8" x14ac:dyDescent="0.55000000000000004">
      <c r="A4" t="s">
        <v>10</v>
      </c>
      <c r="B4" s="2">
        <v>118.5662688</v>
      </c>
      <c r="C4" s="2">
        <v>118.6515471</v>
      </c>
      <c r="D4" s="2">
        <v>122.95682290000001</v>
      </c>
      <c r="E4" s="2">
        <v>114.441512</v>
      </c>
      <c r="F4" s="2">
        <v>116.1440557</v>
      </c>
      <c r="G4" s="1">
        <v>115.4524169</v>
      </c>
      <c r="H4" s="1">
        <v>101.27</v>
      </c>
    </row>
    <row r="5" spans="1:8" x14ac:dyDescent="0.55000000000000004">
      <c r="A5" t="s">
        <v>11</v>
      </c>
      <c r="B5" s="2">
        <v>207.36089269999999</v>
      </c>
      <c r="C5" s="2">
        <v>210.73787100000001</v>
      </c>
      <c r="D5" s="2">
        <v>196.89136400000001</v>
      </c>
      <c r="E5" s="2">
        <v>216.17304279999999</v>
      </c>
      <c r="F5" s="2">
        <v>213.07218280000001</v>
      </c>
      <c r="G5" s="1">
        <v>215.43023719999999</v>
      </c>
      <c r="H5" s="1">
        <v>230.93</v>
      </c>
    </row>
    <row r="6" spans="1:8" x14ac:dyDescent="0.55000000000000004">
      <c r="A6" t="s">
        <v>12</v>
      </c>
      <c r="B6" s="2">
        <v>77.454706349999995</v>
      </c>
      <c r="C6" s="2">
        <v>76.752183250000002</v>
      </c>
      <c r="D6" s="2">
        <v>78.398623520000001</v>
      </c>
      <c r="E6" s="2">
        <v>75.968234319999993</v>
      </c>
      <c r="F6" s="2">
        <v>78.778997189999998</v>
      </c>
      <c r="G6" s="1">
        <v>77.626897650000004</v>
      </c>
      <c r="H6" s="1">
        <v>76.8</v>
      </c>
    </row>
    <row r="7" spans="1:8" x14ac:dyDescent="0.55000000000000004">
      <c r="A7" t="s">
        <v>13</v>
      </c>
      <c r="B7" s="2">
        <v>104.8333939</v>
      </c>
      <c r="C7" s="2">
        <v>105.1584508</v>
      </c>
      <c r="D7" s="2">
        <v>109.04020439999999</v>
      </c>
      <c r="E7" s="2">
        <v>100.7391849</v>
      </c>
      <c r="F7" s="2">
        <v>103.1228981</v>
      </c>
      <c r="G7" s="1">
        <v>102.721816</v>
      </c>
      <c r="H7" s="1">
        <v>64.930000000000007</v>
      </c>
    </row>
    <row r="8" spans="1:8" x14ac:dyDescent="0.55000000000000004">
      <c r="A8" t="s">
        <v>14</v>
      </c>
      <c r="B8" s="2">
        <v>56.225980870000001</v>
      </c>
      <c r="C8" s="2">
        <v>55.191130770000001</v>
      </c>
      <c r="D8" s="2">
        <v>58.989419609999999</v>
      </c>
      <c r="E8" s="2">
        <v>54.351034499999997</v>
      </c>
      <c r="F8" s="2">
        <v>55.302005520000002</v>
      </c>
      <c r="G8" s="1">
        <v>53.641159799999997</v>
      </c>
      <c r="H8" s="1">
        <v>49.63</v>
      </c>
    </row>
    <row r="9" spans="1:8" x14ac:dyDescent="0.55000000000000004">
      <c r="A9" t="s">
        <v>15</v>
      </c>
      <c r="B9" s="2">
        <v>76.275139920000001</v>
      </c>
      <c r="C9" s="2">
        <v>76.630499150000006</v>
      </c>
      <c r="D9" s="2">
        <v>77.797205529999999</v>
      </c>
      <c r="E9" s="2">
        <v>76.310204659999997</v>
      </c>
      <c r="F9" s="2">
        <v>73.211145680000001</v>
      </c>
      <c r="G9" s="1">
        <v>76.098208650000004</v>
      </c>
      <c r="H9" s="1">
        <v>74.83</v>
      </c>
    </row>
    <row r="10" spans="1:8" x14ac:dyDescent="0.55000000000000004">
      <c r="A10" t="s">
        <v>16</v>
      </c>
      <c r="B10" s="2">
        <v>68.958814619999998</v>
      </c>
      <c r="C10" s="2">
        <v>68.858242869999998</v>
      </c>
      <c r="D10" s="2">
        <v>69.840529009999997</v>
      </c>
      <c r="E10" s="2">
        <v>68.767488779999994</v>
      </c>
      <c r="F10" s="2">
        <v>68.154737119999993</v>
      </c>
      <c r="G10" s="1">
        <v>68.189278630000004</v>
      </c>
      <c r="H10" s="1">
        <v>70.069999999999993</v>
      </c>
    </row>
    <row r="11" spans="1:8" x14ac:dyDescent="0.55000000000000004">
      <c r="A11" t="s">
        <v>17</v>
      </c>
      <c r="B11" s="2">
        <v>55.273230669999997</v>
      </c>
      <c r="C11" s="2">
        <v>54.856689099999997</v>
      </c>
      <c r="D11" s="2">
        <v>59.145710860000001</v>
      </c>
      <c r="E11" s="2">
        <v>55.327266049999999</v>
      </c>
      <c r="F11" s="2">
        <v>53.727372680000002</v>
      </c>
      <c r="G11" s="1">
        <v>55.609993459999998</v>
      </c>
      <c r="H11" s="1">
        <v>46.43</v>
      </c>
    </row>
    <row r="12" spans="1:8" x14ac:dyDescent="0.55000000000000004">
      <c r="A12" t="s">
        <v>18</v>
      </c>
      <c r="B12" s="2">
        <v>185.53753660000001</v>
      </c>
      <c r="C12" s="2">
        <v>184.71921449999999</v>
      </c>
      <c r="D12" s="2">
        <v>183.16488960000001</v>
      </c>
      <c r="E12" s="2">
        <v>188.37283479999999</v>
      </c>
      <c r="F12" s="2">
        <v>188.62523139999999</v>
      </c>
      <c r="G12" s="1">
        <v>187.79376600000001</v>
      </c>
      <c r="H12" s="1">
        <v>188.37</v>
      </c>
    </row>
    <row r="13" spans="1:8" x14ac:dyDescent="0.55000000000000004">
      <c r="A13" t="s">
        <v>19</v>
      </c>
      <c r="B13" s="2">
        <v>219.10112100000001</v>
      </c>
      <c r="C13" s="2">
        <v>222.09710860000001</v>
      </c>
      <c r="D13" s="2">
        <v>204.86735239999999</v>
      </c>
      <c r="E13" s="2">
        <v>231.33582229999999</v>
      </c>
      <c r="F13" s="2">
        <v>227.29662210000001</v>
      </c>
      <c r="G13" s="1">
        <v>232.01029740000001</v>
      </c>
      <c r="H13" s="1">
        <v>270.17</v>
      </c>
    </row>
    <row r="14" spans="1:8" x14ac:dyDescent="0.55000000000000004">
      <c r="A14" t="s">
        <v>20</v>
      </c>
      <c r="B14" s="2">
        <v>129.50987660000001</v>
      </c>
      <c r="C14" s="2">
        <v>130.62869710000001</v>
      </c>
      <c r="D14" s="2">
        <v>126.67936779999999</v>
      </c>
      <c r="E14" s="2">
        <v>130.8253953</v>
      </c>
      <c r="F14" s="2">
        <v>131.6543523</v>
      </c>
      <c r="G14" s="1">
        <v>130.80695399999999</v>
      </c>
      <c r="H14" s="1">
        <v>139.72999999999999</v>
      </c>
    </row>
    <row r="15" spans="1:8" x14ac:dyDescent="0.55000000000000004">
      <c r="A15" t="s">
        <v>21</v>
      </c>
      <c r="B15" s="2">
        <v>201.5099572</v>
      </c>
      <c r="C15" s="2">
        <v>201.9253133</v>
      </c>
      <c r="D15" s="2">
        <v>192.40446700000001</v>
      </c>
      <c r="E15" s="2">
        <v>210.98680680000001</v>
      </c>
      <c r="F15" s="2">
        <v>208.20244690000001</v>
      </c>
      <c r="G15" s="1">
        <v>209.5330927</v>
      </c>
      <c r="H15" s="1">
        <v>246.33</v>
      </c>
    </row>
    <row r="16" spans="1:8" x14ac:dyDescent="0.55000000000000004">
      <c r="A16" t="s">
        <v>22</v>
      </c>
      <c r="B16" s="2">
        <v>25.020642970000001</v>
      </c>
      <c r="C16" s="2">
        <v>25.135744750000001</v>
      </c>
      <c r="D16" s="2">
        <v>29.572918640000001</v>
      </c>
      <c r="E16" s="2">
        <v>21.881795220000001</v>
      </c>
      <c r="F16" s="2">
        <v>23.036747370000001</v>
      </c>
      <c r="G16" s="1">
        <v>22.049646769999999</v>
      </c>
      <c r="H16" s="1">
        <v>5.3</v>
      </c>
    </row>
    <row r="17" spans="1:8" x14ac:dyDescent="0.55000000000000004">
      <c r="A17" t="s">
        <v>23</v>
      </c>
      <c r="B17" s="2">
        <v>95.481405269999996</v>
      </c>
      <c r="C17" s="2">
        <v>95.662790509999994</v>
      </c>
      <c r="D17" s="2">
        <v>93.460912210000004</v>
      </c>
      <c r="E17" s="2">
        <v>99.113520949999995</v>
      </c>
      <c r="F17" s="2">
        <v>99.103065330000007</v>
      </c>
      <c r="G17" s="1">
        <v>100.3422499</v>
      </c>
      <c r="H17" s="1">
        <v>125.47</v>
      </c>
    </row>
    <row r="18" spans="1:8" x14ac:dyDescent="0.55000000000000004">
      <c r="A18" t="s">
        <v>24</v>
      </c>
      <c r="B18" s="2">
        <v>32.735570899999999</v>
      </c>
      <c r="C18" s="2">
        <v>31.67340652</v>
      </c>
      <c r="D18" s="2">
        <v>37.894432569999999</v>
      </c>
      <c r="E18" s="2">
        <v>27.193246819999999</v>
      </c>
      <c r="F18" s="2">
        <v>29.498858210000002</v>
      </c>
      <c r="G18" s="1">
        <v>28.544772989999998</v>
      </c>
      <c r="H18" s="1">
        <v>20.25</v>
      </c>
    </row>
    <row r="19" spans="1:8" x14ac:dyDescent="0.55000000000000004">
      <c r="A19" t="s">
        <v>25</v>
      </c>
      <c r="B19" s="2">
        <v>105.50867</v>
      </c>
      <c r="C19" s="2">
        <v>105.8970022</v>
      </c>
      <c r="D19" s="2">
        <v>109.7173507</v>
      </c>
      <c r="E19" s="2">
        <v>101.4114278</v>
      </c>
      <c r="F19" s="2">
        <v>104.0619004</v>
      </c>
      <c r="G19" s="1">
        <v>103.6474149</v>
      </c>
      <c r="H19" s="1">
        <v>122.83</v>
      </c>
    </row>
    <row r="20" spans="1:8" x14ac:dyDescent="0.55000000000000004">
      <c r="A20" t="s">
        <v>26</v>
      </c>
      <c r="B20" s="2">
        <v>119.17604590000001</v>
      </c>
      <c r="C20" s="2">
        <v>120.781633</v>
      </c>
      <c r="D20" s="2">
        <v>112.34931690000001</v>
      </c>
      <c r="E20" s="2">
        <v>124.0276473</v>
      </c>
      <c r="F20" s="2">
        <v>123.20790359999999</v>
      </c>
      <c r="G20" s="1">
        <v>124.9747078</v>
      </c>
      <c r="H20" s="1">
        <v>138.27000000000001</v>
      </c>
    </row>
    <row r="21" spans="1:8" x14ac:dyDescent="0.55000000000000004">
      <c r="A21" t="s">
        <v>27</v>
      </c>
      <c r="B21" s="2">
        <v>113.2613149</v>
      </c>
      <c r="C21" s="2">
        <v>112.41519510000001</v>
      </c>
      <c r="D21" s="2">
        <v>115.5471708</v>
      </c>
      <c r="E21" s="2">
        <v>110.30042419999999</v>
      </c>
      <c r="F21" s="2">
        <v>111.78062180000001</v>
      </c>
      <c r="G21" s="1">
        <v>112.9217542</v>
      </c>
      <c r="H21" s="1">
        <v>102.83</v>
      </c>
    </row>
    <row r="22" spans="1:8" x14ac:dyDescent="0.55000000000000004">
      <c r="A22" t="s">
        <v>28</v>
      </c>
      <c r="B22" s="2">
        <v>109.0973315</v>
      </c>
      <c r="C22" s="2">
        <v>109.7509226</v>
      </c>
      <c r="D22" s="2">
        <v>106.6599794</v>
      </c>
      <c r="E22" s="2">
        <v>113.11980560000001</v>
      </c>
      <c r="F22" s="2">
        <v>111.465925</v>
      </c>
      <c r="G22" s="1">
        <v>109.3810379</v>
      </c>
      <c r="H22" s="1">
        <v>115.43</v>
      </c>
    </row>
    <row r="23" spans="1:8" x14ac:dyDescent="0.55000000000000004">
      <c r="A23" t="s">
        <v>29</v>
      </c>
      <c r="B23" s="2">
        <v>160.01935</v>
      </c>
      <c r="C23" s="2">
        <v>158.999315</v>
      </c>
      <c r="D23" s="2">
        <v>157.84730709999999</v>
      </c>
      <c r="E23" s="2">
        <v>162.787161</v>
      </c>
      <c r="F23" s="2">
        <v>161.545772</v>
      </c>
      <c r="G23" s="1">
        <v>162.7284942</v>
      </c>
      <c r="H23" s="1">
        <v>181.43</v>
      </c>
    </row>
    <row r="24" spans="1:8" x14ac:dyDescent="0.55000000000000004">
      <c r="A24" t="s">
        <v>30</v>
      </c>
      <c r="B24" s="2">
        <v>182.15123220000001</v>
      </c>
      <c r="C24" s="2">
        <v>180.7137568</v>
      </c>
      <c r="D24" s="2">
        <v>178.54788840000001</v>
      </c>
      <c r="E24" s="2">
        <v>185.88684119999999</v>
      </c>
      <c r="F24" s="2">
        <v>184.69799839999999</v>
      </c>
      <c r="G24" s="1">
        <v>186.34714690000001</v>
      </c>
      <c r="H24" s="1">
        <v>205.8</v>
      </c>
    </row>
    <row r="25" spans="1:8" x14ac:dyDescent="0.55000000000000004">
      <c r="A25" t="s">
        <v>31</v>
      </c>
      <c r="B25" s="2">
        <v>168.35353649999999</v>
      </c>
      <c r="C25" s="2">
        <v>164.9970854</v>
      </c>
      <c r="D25" s="2">
        <v>169.5578404</v>
      </c>
      <c r="E25" s="2">
        <v>166.8581294</v>
      </c>
      <c r="F25" s="2">
        <v>166.78210250000001</v>
      </c>
      <c r="G25" s="1">
        <v>165.4664262</v>
      </c>
      <c r="H25" s="1">
        <v>158.22999999999999</v>
      </c>
    </row>
    <row r="26" spans="1:8" x14ac:dyDescent="0.55000000000000004">
      <c r="A26" t="s">
        <v>32</v>
      </c>
      <c r="B26" s="2">
        <v>206.38327000000001</v>
      </c>
      <c r="C26" s="2">
        <v>206.01100729999999</v>
      </c>
      <c r="D26" s="2">
        <v>195.52834200000001</v>
      </c>
      <c r="E26" s="2">
        <v>212.7947604</v>
      </c>
      <c r="F26" s="2">
        <v>211.26396320000001</v>
      </c>
      <c r="G26" s="1">
        <v>214.0950986</v>
      </c>
      <c r="H26" s="1">
        <v>234</v>
      </c>
    </row>
    <row r="27" spans="1:8" x14ac:dyDescent="0.55000000000000004">
      <c r="A27" t="s">
        <v>33</v>
      </c>
      <c r="B27" s="2">
        <v>56.148116649999999</v>
      </c>
      <c r="C27" s="2">
        <v>55.682190290000001</v>
      </c>
      <c r="D27" s="2">
        <v>59.43895277</v>
      </c>
      <c r="E27" s="2">
        <v>53.018582950000003</v>
      </c>
      <c r="F27" s="2">
        <v>53.948076440000001</v>
      </c>
      <c r="G27" s="1">
        <v>53.52494763</v>
      </c>
      <c r="H27" s="1">
        <v>28</v>
      </c>
    </row>
    <row r="28" spans="1:8" x14ac:dyDescent="0.55000000000000004">
      <c r="A28" t="s">
        <v>34</v>
      </c>
      <c r="B28" s="2">
        <v>25.37669605</v>
      </c>
      <c r="C28" s="2">
        <v>25.563360769999999</v>
      </c>
      <c r="D28" s="2">
        <v>29.89724142</v>
      </c>
      <c r="E28" s="2">
        <v>22.156718999999999</v>
      </c>
      <c r="F28" s="2">
        <v>23.66249517</v>
      </c>
      <c r="G28" s="1">
        <v>22.69161896</v>
      </c>
      <c r="H28" s="1">
        <v>22.7</v>
      </c>
    </row>
    <row r="29" spans="1:8" x14ac:dyDescent="0.55000000000000004">
      <c r="A29" t="s">
        <v>35</v>
      </c>
      <c r="B29" s="2">
        <v>29.620631169999999</v>
      </c>
      <c r="C29" s="2">
        <v>28.555788719999999</v>
      </c>
      <c r="D29" s="2">
        <v>39.287510349999998</v>
      </c>
      <c r="E29" s="2">
        <v>24.367280640000001</v>
      </c>
      <c r="F29" s="2">
        <v>25.23069838</v>
      </c>
      <c r="G29" s="1">
        <v>25.19631918</v>
      </c>
      <c r="H29" s="1">
        <v>9.9</v>
      </c>
    </row>
    <row r="30" spans="1:8" x14ac:dyDescent="0.55000000000000004">
      <c r="A30" t="s">
        <v>36</v>
      </c>
      <c r="B30" s="2">
        <v>95.652519369999993</v>
      </c>
      <c r="C30" s="2">
        <v>95.731586890000003</v>
      </c>
      <c r="D30" s="2">
        <v>93.740592629999995</v>
      </c>
      <c r="E30" s="2">
        <v>96.084758109999996</v>
      </c>
      <c r="F30" s="2">
        <v>93.884504550000003</v>
      </c>
      <c r="G30" s="1">
        <v>94.343759820000002</v>
      </c>
      <c r="H30" s="1">
        <v>95.8</v>
      </c>
    </row>
    <row r="31" spans="1:8" x14ac:dyDescent="0.55000000000000004">
      <c r="A31" t="s">
        <v>37</v>
      </c>
      <c r="B31" s="2">
        <v>62.951137719999998</v>
      </c>
      <c r="C31" s="2">
        <v>62.735314789999997</v>
      </c>
      <c r="D31" s="2">
        <v>66.495290109999999</v>
      </c>
      <c r="E31" s="2">
        <v>63.020085569999999</v>
      </c>
      <c r="F31" s="2">
        <v>62.365839080000001</v>
      </c>
      <c r="G31" s="1">
        <v>62.242866120000002</v>
      </c>
      <c r="H31" s="1">
        <v>57.27</v>
      </c>
    </row>
    <row r="32" spans="1:8" x14ac:dyDescent="0.55000000000000004">
      <c r="A32" t="s">
        <v>38</v>
      </c>
      <c r="B32" s="2">
        <v>115.2544257</v>
      </c>
      <c r="C32" s="2">
        <v>115.60660729999999</v>
      </c>
      <c r="D32" s="2">
        <v>113.54071209999999</v>
      </c>
      <c r="E32" s="2">
        <v>117.6363583</v>
      </c>
      <c r="F32" s="2">
        <v>117.56135190000001</v>
      </c>
      <c r="G32" s="1">
        <v>117.7965427</v>
      </c>
      <c r="H32" s="1">
        <v>121.57</v>
      </c>
    </row>
    <row r="33" spans="1:8" x14ac:dyDescent="0.55000000000000004">
      <c r="A33" t="s">
        <v>39</v>
      </c>
      <c r="B33" s="2">
        <v>78.616823350000004</v>
      </c>
      <c r="C33" s="2">
        <v>79.515631780000007</v>
      </c>
      <c r="D33" s="2">
        <v>77.093893780000002</v>
      </c>
      <c r="E33" s="2">
        <v>80.420812659999996</v>
      </c>
      <c r="F33" s="2">
        <v>81.743984299999994</v>
      </c>
      <c r="G33" s="1">
        <v>78.574188739999997</v>
      </c>
      <c r="H33" s="1">
        <v>82.63</v>
      </c>
    </row>
    <row r="34" spans="1:8" x14ac:dyDescent="0.55000000000000004">
      <c r="A34" t="s">
        <v>40</v>
      </c>
      <c r="B34" s="2">
        <v>128.94978520000001</v>
      </c>
      <c r="C34" s="2">
        <v>130.01523610000001</v>
      </c>
      <c r="D34" s="2">
        <v>126.7191526</v>
      </c>
      <c r="E34" s="2">
        <v>131.0529138</v>
      </c>
      <c r="F34" s="2">
        <v>131.23633469999999</v>
      </c>
      <c r="G34" s="1">
        <v>129.7083623</v>
      </c>
      <c r="H34" s="1">
        <v>130.37</v>
      </c>
    </row>
    <row r="35" spans="1:8" x14ac:dyDescent="0.55000000000000004">
      <c r="A35" t="s">
        <v>41</v>
      </c>
      <c r="B35" s="2">
        <v>157.73302630000001</v>
      </c>
      <c r="C35" s="2">
        <v>156.656352</v>
      </c>
      <c r="D35" s="2">
        <v>161.20924020000001</v>
      </c>
      <c r="E35" s="2">
        <v>152.685213</v>
      </c>
      <c r="F35" s="2">
        <v>154.365003</v>
      </c>
      <c r="G35" s="1">
        <v>152.49580080000001</v>
      </c>
      <c r="H35" s="1">
        <v>134.4</v>
      </c>
    </row>
    <row r="36" spans="1:8" x14ac:dyDescent="0.55000000000000004">
      <c r="A36" t="s">
        <v>42</v>
      </c>
      <c r="B36" s="2">
        <v>170.91225850000001</v>
      </c>
      <c r="C36" s="2">
        <v>169.8087649</v>
      </c>
      <c r="D36" s="2">
        <v>168.85804060000001</v>
      </c>
      <c r="E36" s="2">
        <v>172.63235270000001</v>
      </c>
      <c r="F36" s="2">
        <v>173.91890330000001</v>
      </c>
      <c r="G36" s="1">
        <v>172.8204594</v>
      </c>
      <c r="H36" s="1">
        <v>177</v>
      </c>
    </row>
    <row r="37" spans="1:8" x14ac:dyDescent="0.55000000000000004">
      <c r="A37" t="s">
        <v>43</v>
      </c>
      <c r="B37" s="2">
        <v>139.2645722</v>
      </c>
      <c r="C37" s="2">
        <v>139.7378799</v>
      </c>
      <c r="D37" s="2">
        <v>145.36603299999999</v>
      </c>
      <c r="E37" s="2">
        <v>130.65330359999999</v>
      </c>
      <c r="F37" s="2">
        <v>134.98737009999999</v>
      </c>
      <c r="G37" s="1">
        <v>131.63910440000001</v>
      </c>
      <c r="H37" s="1">
        <v>101.67</v>
      </c>
    </row>
    <row r="38" spans="1:8" x14ac:dyDescent="0.55000000000000004">
      <c r="A38" t="s">
        <v>44</v>
      </c>
      <c r="B38" s="2">
        <v>170.36275169999999</v>
      </c>
      <c r="C38" s="2">
        <v>171.14167119999999</v>
      </c>
      <c r="D38" s="2">
        <v>166.19850790000001</v>
      </c>
      <c r="E38" s="2">
        <v>174.8467957</v>
      </c>
      <c r="F38" s="2">
        <v>173.9489106</v>
      </c>
      <c r="G38" s="1">
        <v>174.8382379</v>
      </c>
      <c r="H38" s="1">
        <v>191.4</v>
      </c>
    </row>
    <row r="39" spans="1:8" x14ac:dyDescent="0.55000000000000004">
      <c r="A39" t="s">
        <v>45</v>
      </c>
      <c r="B39" s="2">
        <v>85.888007150000007</v>
      </c>
      <c r="C39" s="2">
        <v>85.093995399999997</v>
      </c>
      <c r="D39" s="2">
        <v>85.222399460000005</v>
      </c>
      <c r="E39" s="2">
        <v>86.202552710000006</v>
      </c>
      <c r="F39" s="2">
        <v>85.279558989999998</v>
      </c>
      <c r="G39" s="1">
        <v>84.804546579999993</v>
      </c>
      <c r="H39" s="1">
        <v>80.77</v>
      </c>
    </row>
    <row r="40" spans="1:8" x14ac:dyDescent="0.55000000000000004">
      <c r="A40" t="s">
        <v>46</v>
      </c>
      <c r="B40" s="2">
        <v>82.445901199999994</v>
      </c>
      <c r="C40" s="2">
        <v>83.596502999999998</v>
      </c>
      <c r="D40" s="2">
        <v>81.90582114</v>
      </c>
      <c r="E40" s="2">
        <v>80.509724079999998</v>
      </c>
      <c r="F40" s="2">
        <v>81.994565109999996</v>
      </c>
      <c r="G40" s="1">
        <v>82.465937659999994</v>
      </c>
      <c r="H40" s="1">
        <v>82.87</v>
      </c>
    </row>
    <row r="41" spans="1:8" x14ac:dyDescent="0.55000000000000004">
      <c r="A41" t="s">
        <v>47</v>
      </c>
      <c r="B41" s="2">
        <v>72.146891030000006</v>
      </c>
      <c r="C41" s="2">
        <v>71.610128029999998</v>
      </c>
      <c r="D41" s="2">
        <v>73.895338429999995</v>
      </c>
      <c r="E41" s="2">
        <v>69.117968790000006</v>
      </c>
      <c r="F41" s="2">
        <v>70.448654559999994</v>
      </c>
      <c r="G41" s="1">
        <v>70.423065070000007</v>
      </c>
      <c r="H41" s="1">
        <v>63.57</v>
      </c>
    </row>
    <row r="42" spans="1:8" x14ac:dyDescent="0.55000000000000004">
      <c r="A42" t="s">
        <v>48</v>
      </c>
      <c r="B42" s="2">
        <v>103.72969310000001</v>
      </c>
      <c r="C42" s="2">
        <v>105.38020880000001</v>
      </c>
      <c r="D42" s="2">
        <v>108.5882922</v>
      </c>
      <c r="E42" s="2">
        <v>99.08027792</v>
      </c>
      <c r="F42" s="2">
        <v>101.4202715</v>
      </c>
      <c r="G42" s="1">
        <v>98.666769930000001</v>
      </c>
      <c r="H42" s="1">
        <v>91.05</v>
      </c>
    </row>
    <row r="43" spans="1:8" x14ac:dyDescent="0.55000000000000004">
      <c r="A43" t="s">
        <v>49</v>
      </c>
      <c r="B43" s="2">
        <v>53.951887769999999</v>
      </c>
      <c r="C43" s="2">
        <v>53.205722090000002</v>
      </c>
      <c r="D43" s="2">
        <v>57.32780605</v>
      </c>
      <c r="E43" s="2">
        <v>48.97687775</v>
      </c>
      <c r="F43" s="2">
        <v>49.95137295</v>
      </c>
      <c r="G43" s="1">
        <v>50.407384620000002</v>
      </c>
      <c r="H43" s="1">
        <v>40.07</v>
      </c>
    </row>
    <row r="44" spans="1:8" x14ac:dyDescent="0.55000000000000004">
      <c r="A44" t="s">
        <v>50</v>
      </c>
      <c r="B44" s="2">
        <v>70.980338520000004</v>
      </c>
      <c r="C44" s="2">
        <v>70.665262310000003</v>
      </c>
      <c r="D44" s="2">
        <v>69.394156069999994</v>
      </c>
      <c r="E44" s="2">
        <v>72.376920380000001</v>
      </c>
      <c r="F44" s="2">
        <v>70.984681800000004</v>
      </c>
      <c r="G44" s="1">
        <v>73.048648080000007</v>
      </c>
      <c r="H44" s="1">
        <v>81.430000000000007</v>
      </c>
    </row>
    <row r="45" spans="1:8" x14ac:dyDescent="0.55000000000000004">
      <c r="A45" t="s">
        <v>51</v>
      </c>
      <c r="B45" s="2">
        <v>40.697268350000002</v>
      </c>
      <c r="C45" s="2">
        <v>40.405715729999997</v>
      </c>
      <c r="D45" s="2">
        <v>47.05900304</v>
      </c>
      <c r="E45" s="2">
        <v>33.995479709999998</v>
      </c>
      <c r="F45" s="2">
        <v>35.876394179999998</v>
      </c>
      <c r="G45" s="1">
        <v>33.657489069999997</v>
      </c>
      <c r="H45" s="1">
        <v>8.9700000000000006</v>
      </c>
    </row>
    <row r="46" spans="1:8" x14ac:dyDescent="0.55000000000000004">
      <c r="A46" t="s">
        <v>52</v>
      </c>
      <c r="B46" s="2">
        <v>60.736883759999998</v>
      </c>
      <c r="C46" s="2">
        <v>60.477415520000001</v>
      </c>
      <c r="D46" s="2">
        <v>62.775528979999997</v>
      </c>
      <c r="E46" s="2">
        <v>57.842810870000001</v>
      </c>
      <c r="F46" s="2">
        <v>58.063326670000002</v>
      </c>
      <c r="G46" s="1">
        <v>58.424979460000003</v>
      </c>
      <c r="H46" s="1">
        <v>41.6</v>
      </c>
    </row>
    <row r="47" spans="1:8" x14ac:dyDescent="0.55000000000000004">
      <c r="A47" t="s">
        <v>53</v>
      </c>
      <c r="B47" s="2">
        <v>198.0404001</v>
      </c>
      <c r="C47" s="2">
        <v>195.7553121</v>
      </c>
      <c r="D47" s="2">
        <v>192.37928289999999</v>
      </c>
      <c r="E47" s="2">
        <v>204.16248350000001</v>
      </c>
      <c r="F47" s="2">
        <v>200.7729606</v>
      </c>
      <c r="G47" s="1">
        <v>201.84025020000001</v>
      </c>
      <c r="H47" s="1">
        <v>223.47</v>
      </c>
    </row>
    <row r="48" spans="1:8" x14ac:dyDescent="0.55000000000000004">
      <c r="A48" t="s">
        <v>54</v>
      </c>
      <c r="B48" s="2">
        <v>160.75643679999999</v>
      </c>
      <c r="C48" s="2">
        <v>159.90648780000001</v>
      </c>
      <c r="D48" s="2">
        <v>160.9990291</v>
      </c>
      <c r="E48" s="2">
        <v>161.12527600000001</v>
      </c>
      <c r="F48" s="2">
        <v>160.9616134</v>
      </c>
      <c r="G48" s="1">
        <v>161.08316060000001</v>
      </c>
      <c r="H48" s="1">
        <v>154.63</v>
      </c>
    </row>
    <row r="49" spans="1:8" x14ac:dyDescent="0.55000000000000004">
      <c r="A49" t="s">
        <v>55</v>
      </c>
      <c r="B49" s="2">
        <v>155.87159940000001</v>
      </c>
      <c r="C49" s="2">
        <v>155.2692256</v>
      </c>
      <c r="D49" s="2">
        <v>155.7763084</v>
      </c>
      <c r="E49" s="2">
        <v>155.17946190000001</v>
      </c>
      <c r="F49" s="2">
        <v>153.99189419999999</v>
      </c>
      <c r="G49" s="1">
        <v>155.1224134</v>
      </c>
      <c r="H49" s="1">
        <v>153.19999999999999</v>
      </c>
    </row>
    <row r="50" spans="1:8" x14ac:dyDescent="0.55000000000000004">
      <c r="A50" t="s">
        <v>56</v>
      </c>
      <c r="B50" s="2">
        <v>68.551864309999999</v>
      </c>
      <c r="C50" s="2">
        <v>68.140460899999994</v>
      </c>
      <c r="D50" s="2">
        <v>72.417028090000002</v>
      </c>
      <c r="E50" s="2">
        <v>63.352336119999997</v>
      </c>
      <c r="F50" s="2">
        <v>65.012866639999999</v>
      </c>
      <c r="G50" s="1">
        <v>63.227334720000002</v>
      </c>
      <c r="H50" s="1">
        <v>30.6</v>
      </c>
    </row>
    <row r="51" spans="1:8" x14ac:dyDescent="0.55000000000000004">
      <c r="A51" t="s">
        <v>57</v>
      </c>
      <c r="B51" s="2">
        <v>51.967845490000002</v>
      </c>
      <c r="C51" s="2">
        <v>51.616441109999997</v>
      </c>
      <c r="D51" s="2">
        <v>56.510856599999997</v>
      </c>
      <c r="E51" s="2">
        <v>45.708273050000003</v>
      </c>
      <c r="F51" s="2">
        <v>48.610746069999998</v>
      </c>
      <c r="G51" s="1">
        <v>48.218870850000002</v>
      </c>
      <c r="H51" s="1">
        <v>30.67</v>
      </c>
    </row>
    <row r="52" spans="1:8" x14ac:dyDescent="0.55000000000000004">
      <c r="A52" t="s">
        <v>58</v>
      </c>
      <c r="B52" s="2">
        <v>49.085040990000003</v>
      </c>
      <c r="C52" s="2">
        <v>49.549650990000004</v>
      </c>
      <c r="D52" s="2">
        <v>51.157535160000002</v>
      </c>
      <c r="E52" s="2">
        <v>45.672778299999997</v>
      </c>
      <c r="F52" s="2">
        <v>46.7242581</v>
      </c>
      <c r="G52" s="1">
        <v>44.834376769999999</v>
      </c>
      <c r="H52" s="1">
        <v>37.4</v>
      </c>
    </row>
    <row r="53" spans="1:8" x14ac:dyDescent="0.55000000000000004">
      <c r="A53" t="s">
        <v>59</v>
      </c>
      <c r="B53" s="2">
        <v>64.194286550000001</v>
      </c>
      <c r="C53" s="2">
        <v>63.991288050000001</v>
      </c>
      <c r="D53" s="2">
        <v>68.500493230000004</v>
      </c>
      <c r="E53" s="2">
        <v>59.950827789999998</v>
      </c>
      <c r="F53" s="2">
        <v>61.092814359999998</v>
      </c>
      <c r="G53" s="1">
        <v>59.647122039999999</v>
      </c>
      <c r="H53" s="1">
        <v>49.87</v>
      </c>
    </row>
    <row r="54" spans="1:8" x14ac:dyDescent="0.55000000000000004">
      <c r="A54" t="s">
        <v>60</v>
      </c>
      <c r="B54" s="2">
        <v>74.227431550000006</v>
      </c>
      <c r="C54" s="2">
        <v>74.138966800000006</v>
      </c>
      <c r="D54" s="2">
        <v>73.082961440000005</v>
      </c>
      <c r="E54" s="2">
        <v>74.76199733</v>
      </c>
      <c r="F54" s="2">
        <v>73.421600179999999</v>
      </c>
      <c r="G54" s="1">
        <v>74.41697336</v>
      </c>
      <c r="H54" s="1">
        <v>78.930000000000007</v>
      </c>
    </row>
    <row r="55" spans="1:8" x14ac:dyDescent="0.55000000000000004">
      <c r="A55" t="s">
        <v>61</v>
      </c>
      <c r="B55" s="2">
        <v>90.45328422</v>
      </c>
      <c r="C55" s="2">
        <v>91.150941570000001</v>
      </c>
      <c r="D55" s="2">
        <v>89.534566310000002</v>
      </c>
      <c r="E55" s="2">
        <v>91.264053759999996</v>
      </c>
      <c r="F55" s="2">
        <v>89.268675400000006</v>
      </c>
      <c r="G55" s="1">
        <v>91.245335440000005</v>
      </c>
      <c r="H55" s="1">
        <v>93.17</v>
      </c>
    </row>
    <row r="56" spans="1:8" x14ac:dyDescent="0.55000000000000004">
      <c r="A56" t="s">
        <v>62</v>
      </c>
      <c r="B56" s="2">
        <v>84.617748050000003</v>
      </c>
      <c r="C56" s="2">
        <v>86.220953269999995</v>
      </c>
      <c r="D56" s="2">
        <v>82.340128800000002</v>
      </c>
      <c r="E56" s="2">
        <v>90.338642539999995</v>
      </c>
      <c r="F56" s="2">
        <v>88.447566899999998</v>
      </c>
      <c r="G56" s="1">
        <v>88.549609090000004</v>
      </c>
      <c r="H56" s="1">
        <v>103.27</v>
      </c>
    </row>
    <row r="57" spans="1:8" x14ac:dyDescent="0.55000000000000004">
      <c r="A57" t="s">
        <v>63</v>
      </c>
      <c r="B57" s="2">
        <v>150.93135910000001</v>
      </c>
      <c r="C57" s="2">
        <v>149.45810220000001</v>
      </c>
      <c r="D57" s="2">
        <v>153.93211059999999</v>
      </c>
      <c r="E57" s="2">
        <v>149.5927561</v>
      </c>
      <c r="F57" s="2">
        <v>149.81782720000001</v>
      </c>
      <c r="G57" s="1">
        <v>148.61948509999999</v>
      </c>
      <c r="H57" s="1">
        <v>144.9</v>
      </c>
    </row>
    <row r="58" spans="1:8" x14ac:dyDescent="0.55000000000000004">
      <c r="A58" t="s">
        <v>64</v>
      </c>
      <c r="B58" s="2">
        <v>152.62417740000001</v>
      </c>
      <c r="C58" s="2">
        <v>151.59028699999999</v>
      </c>
      <c r="D58" s="2">
        <v>148.80606270000001</v>
      </c>
      <c r="E58" s="2">
        <v>156.63834869999999</v>
      </c>
      <c r="F58" s="2">
        <v>156.02362310000001</v>
      </c>
      <c r="G58" s="1">
        <v>156.7233865</v>
      </c>
      <c r="H58" s="1">
        <v>171.95</v>
      </c>
    </row>
    <row r="59" spans="1:8" x14ac:dyDescent="0.55000000000000004">
      <c r="A59" t="s">
        <v>65</v>
      </c>
      <c r="B59" s="2">
        <v>194.6213693</v>
      </c>
      <c r="C59" s="2">
        <v>193.14381230000001</v>
      </c>
      <c r="D59" s="2">
        <v>191.39382950000001</v>
      </c>
      <c r="E59" s="2">
        <v>197.8374431</v>
      </c>
      <c r="F59" s="2">
        <v>195.45508989999999</v>
      </c>
      <c r="G59" s="1">
        <v>196.13137140000001</v>
      </c>
      <c r="H59" s="1">
        <v>192.6</v>
      </c>
    </row>
    <row r="60" spans="1:8" x14ac:dyDescent="0.55000000000000004">
      <c r="A60" t="s">
        <v>66</v>
      </c>
      <c r="B60" s="2">
        <v>60.411974020000002</v>
      </c>
      <c r="C60" s="2">
        <v>60.87906169</v>
      </c>
      <c r="D60" s="2">
        <v>62.44008359</v>
      </c>
      <c r="E60" s="2">
        <v>59.633615450000001</v>
      </c>
      <c r="F60" s="2">
        <v>59.829553189999999</v>
      </c>
      <c r="G60" s="1">
        <v>60.664297929999996</v>
      </c>
      <c r="H60" s="1">
        <v>77.7</v>
      </c>
    </row>
    <row r="61" spans="1:8" x14ac:dyDescent="0.55000000000000004">
      <c r="A61" t="s">
        <v>67</v>
      </c>
      <c r="B61" s="2">
        <v>93.080024170000002</v>
      </c>
      <c r="C61" s="2">
        <v>94.314652210000006</v>
      </c>
      <c r="D61" s="2">
        <v>90.723887790000006</v>
      </c>
      <c r="E61" s="2">
        <v>96.19134416</v>
      </c>
      <c r="F61" s="2">
        <v>93.660861920000002</v>
      </c>
      <c r="G61" s="1">
        <v>95.229477630000005</v>
      </c>
      <c r="H61" s="1">
        <v>112.2</v>
      </c>
    </row>
    <row r="62" spans="1:8" x14ac:dyDescent="0.55000000000000004">
      <c r="A62" t="s">
        <v>68</v>
      </c>
      <c r="B62" s="2">
        <v>52.759460359999999</v>
      </c>
      <c r="C62" s="2">
        <v>51.512708619999998</v>
      </c>
      <c r="D62" s="2">
        <v>58.645816570000001</v>
      </c>
      <c r="E62" s="2">
        <v>45.497039690000001</v>
      </c>
      <c r="F62" s="2">
        <v>48.8831159</v>
      </c>
      <c r="G62" s="1">
        <v>47.535447589999997</v>
      </c>
      <c r="H62" s="1">
        <v>32.630000000000003</v>
      </c>
    </row>
    <row r="63" spans="1:8" x14ac:dyDescent="0.55000000000000004">
      <c r="A63" t="s">
        <v>69</v>
      </c>
      <c r="B63" s="2">
        <v>43.523711509999998</v>
      </c>
      <c r="C63" s="2">
        <v>42.770245189999997</v>
      </c>
      <c r="D63" s="2">
        <v>48.476095299999997</v>
      </c>
      <c r="E63" s="2">
        <v>36.89375338</v>
      </c>
      <c r="F63" s="2">
        <v>39.315837870000003</v>
      </c>
      <c r="G63" s="1">
        <v>37.066503320000002</v>
      </c>
      <c r="H63" s="1">
        <v>23.7</v>
      </c>
    </row>
    <row r="64" spans="1:8" x14ac:dyDescent="0.55000000000000004">
      <c r="A64" t="s">
        <v>70</v>
      </c>
      <c r="B64" s="2">
        <v>50.087367800000003</v>
      </c>
      <c r="C64" s="2">
        <v>49.273949889999997</v>
      </c>
      <c r="D64" s="2">
        <v>54.502872029999999</v>
      </c>
      <c r="E64" s="2">
        <v>49.290552150000003</v>
      </c>
      <c r="F64" s="2">
        <v>48.235890159999997</v>
      </c>
      <c r="G64" s="1">
        <v>48.578174259999997</v>
      </c>
      <c r="H64" s="1">
        <v>39.75</v>
      </c>
    </row>
    <row r="65" spans="1:8" x14ac:dyDescent="0.55000000000000004">
      <c r="A65" t="s">
        <v>71</v>
      </c>
      <c r="B65" s="2">
        <v>47.451675010000002</v>
      </c>
      <c r="C65" s="2">
        <v>47.64079572</v>
      </c>
      <c r="D65" s="2">
        <v>47.362113749999999</v>
      </c>
      <c r="E65" s="2">
        <v>47.3440096</v>
      </c>
      <c r="F65" s="2">
        <v>47.450616760000003</v>
      </c>
      <c r="G65" s="1">
        <v>47.722728080000003</v>
      </c>
      <c r="H65" s="1">
        <v>61.9</v>
      </c>
    </row>
    <row r="66" spans="1:8" x14ac:dyDescent="0.55000000000000004">
      <c r="A66" t="s">
        <v>72</v>
      </c>
      <c r="B66" s="2">
        <v>130.4757736</v>
      </c>
      <c r="C66" s="2">
        <v>129.3539069</v>
      </c>
      <c r="D66" s="2">
        <v>133.71577790000001</v>
      </c>
      <c r="E66" s="2">
        <v>125.3997001</v>
      </c>
      <c r="F66" s="2">
        <v>127.6740886</v>
      </c>
      <c r="G66" s="1">
        <v>126.4264223</v>
      </c>
      <c r="H66" s="1">
        <v>117.87</v>
      </c>
    </row>
    <row r="67" spans="1:8" x14ac:dyDescent="0.55000000000000004">
      <c r="A67" t="s">
        <v>73</v>
      </c>
      <c r="B67" s="2">
        <v>101.1878279</v>
      </c>
      <c r="C67" s="2">
        <v>99.809737089999999</v>
      </c>
      <c r="D67" s="2">
        <v>102.72492099999999</v>
      </c>
      <c r="E67" s="2">
        <v>99.262643999999995</v>
      </c>
      <c r="F67" s="2">
        <v>99.710463020000006</v>
      </c>
      <c r="G67" s="1">
        <v>100.9528081</v>
      </c>
      <c r="H67" s="1">
        <v>94.73</v>
      </c>
    </row>
    <row r="68" spans="1:8" x14ac:dyDescent="0.55000000000000004">
      <c r="A68" t="s">
        <v>74</v>
      </c>
      <c r="B68" s="2">
        <v>123.5896793</v>
      </c>
      <c r="C68" s="2">
        <v>122.57119299999999</v>
      </c>
      <c r="D68" s="2">
        <v>122.76299849999999</v>
      </c>
      <c r="E68" s="2">
        <v>122.9941992</v>
      </c>
      <c r="F68" s="2">
        <v>124.93045119999999</v>
      </c>
      <c r="G68" s="1">
        <v>122.6300334</v>
      </c>
      <c r="H68" s="1">
        <v>124.07</v>
      </c>
    </row>
    <row r="69" spans="1:8" x14ac:dyDescent="0.55000000000000004">
      <c r="A69" t="s">
        <v>75</v>
      </c>
      <c r="B69" s="2">
        <v>174.95933579999999</v>
      </c>
      <c r="C69" s="2">
        <v>174.67614330000001</v>
      </c>
      <c r="D69" s="2">
        <v>171.03058129999999</v>
      </c>
      <c r="E69" s="2">
        <v>182.6889189</v>
      </c>
      <c r="F69" s="2">
        <v>179.94126299999999</v>
      </c>
      <c r="G69" s="1">
        <v>180.769375</v>
      </c>
      <c r="H69" s="1">
        <v>220.47</v>
      </c>
    </row>
    <row r="70" spans="1:8" x14ac:dyDescent="0.55000000000000004">
      <c r="A70" t="s">
        <v>76</v>
      </c>
      <c r="B70" s="2">
        <v>170.0181255</v>
      </c>
      <c r="C70" s="2">
        <v>170.84814979999999</v>
      </c>
      <c r="D70" s="2">
        <v>163.20322770000001</v>
      </c>
      <c r="E70" s="2">
        <v>174.57740229999999</v>
      </c>
      <c r="F70" s="2">
        <v>173.99502190000001</v>
      </c>
      <c r="G70" s="1">
        <v>173.68498600000001</v>
      </c>
      <c r="H70" s="1">
        <v>182.63</v>
      </c>
    </row>
    <row r="71" spans="1:8" x14ac:dyDescent="0.55000000000000004">
      <c r="A71" t="s">
        <v>77</v>
      </c>
      <c r="B71" s="2">
        <v>214.46735079999999</v>
      </c>
      <c r="C71" s="2">
        <v>214.62098810000001</v>
      </c>
      <c r="D71" s="2">
        <v>209.2873787</v>
      </c>
      <c r="E71" s="2">
        <v>217.26507649999999</v>
      </c>
      <c r="F71" s="2">
        <v>215.03673989999999</v>
      </c>
      <c r="G71" s="1">
        <v>217.0702005</v>
      </c>
      <c r="H71" s="1">
        <v>210.17</v>
      </c>
    </row>
    <row r="72" spans="1:8" x14ac:dyDescent="0.55000000000000004">
      <c r="A72" t="s">
        <v>78</v>
      </c>
      <c r="B72" s="2">
        <v>74.827091920000001</v>
      </c>
      <c r="C72" s="2">
        <v>75.870641250000006</v>
      </c>
      <c r="D72" s="2">
        <v>74.550108039999998</v>
      </c>
      <c r="E72" s="2">
        <v>76.248273909999995</v>
      </c>
      <c r="F72" s="2">
        <v>76.255756430000005</v>
      </c>
      <c r="G72" s="1">
        <v>75.658621999999994</v>
      </c>
      <c r="H72" s="1">
        <v>80.03</v>
      </c>
    </row>
    <row r="73" spans="1:8" x14ac:dyDescent="0.55000000000000004">
      <c r="A73" t="s">
        <v>79</v>
      </c>
      <c r="B73" s="2">
        <v>84.949705839999993</v>
      </c>
      <c r="C73" s="2">
        <v>85.334632429999999</v>
      </c>
      <c r="D73" s="2">
        <v>84.019929390000001</v>
      </c>
      <c r="E73" s="2">
        <v>84.101729019999993</v>
      </c>
      <c r="F73" s="2">
        <v>84.218506059999996</v>
      </c>
      <c r="G73" s="1">
        <v>83.439141520000007</v>
      </c>
      <c r="H73" s="1">
        <v>75.3</v>
      </c>
    </row>
    <row r="74" spans="1:8" x14ac:dyDescent="0.55000000000000004">
      <c r="A74" t="s">
        <v>80</v>
      </c>
      <c r="B74" s="2">
        <v>127.7644121</v>
      </c>
      <c r="C74" s="2">
        <v>131.0072883</v>
      </c>
      <c r="D74" s="2">
        <v>116.44922680000001</v>
      </c>
      <c r="E74" s="2">
        <v>137.5724587</v>
      </c>
      <c r="F74" s="2">
        <v>133.34280179999999</v>
      </c>
      <c r="G74" s="1">
        <v>139.18481199999999</v>
      </c>
      <c r="H74" s="1">
        <v>177.8</v>
      </c>
    </row>
    <row r="75" spans="1:8" x14ac:dyDescent="0.55000000000000004">
      <c r="A75" t="s">
        <v>81</v>
      </c>
      <c r="B75" s="2">
        <v>75.728935039999996</v>
      </c>
      <c r="C75" s="2">
        <v>77.055413830000006</v>
      </c>
      <c r="D75" s="2">
        <v>77.491082570000003</v>
      </c>
      <c r="E75" s="2">
        <v>75.948656110000002</v>
      </c>
      <c r="F75" s="2">
        <v>74.207598959999999</v>
      </c>
      <c r="G75" s="1">
        <v>74.049180500000006</v>
      </c>
      <c r="H75" s="1">
        <v>72.27</v>
      </c>
    </row>
    <row r="76" spans="1:8" x14ac:dyDescent="0.55000000000000004">
      <c r="A76" t="s">
        <v>82</v>
      </c>
      <c r="B76" s="2">
        <v>101.93552769999999</v>
      </c>
      <c r="C76" s="2">
        <v>103.17129869999999</v>
      </c>
      <c r="D76" s="2">
        <v>97.740036009999997</v>
      </c>
      <c r="E76" s="2">
        <v>103.7636457</v>
      </c>
      <c r="F76" s="2">
        <v>103.4104603</v>
      </c>
      <c r="G76" s="1">
        <v>105.6864308</v>
      </c>
      <c r="H76" s="1">
        <v>112.3</v>
      </c>
    </row>
    <row r="77" spans="1:8" x14ac:dyDescent="0.55000000000000004">
      <c r="A77" t="s">
        <v>83</v>
      </c>
      <c r="B77" s="2">
        <v>113.1472194</v>
      </c>
      <c r="C77" s="2">
        <v>113.2266138</v>
      </c>
      <c r="D77" s="2">
        <v>111.5483397</v>
      </c>
      <c r="E77" s="2">
        <v>113.08003220000001</v>
      </c>
      <c r="F77" s="2">
        <v>114.4415425</v>
      </c>
      <c r="G77" s="1">
        <v>113.6726384</v>
      </c>
      <c r="H77" s="1">
        <v>118.83</v>
      </c>
    </row>
    <row r="78" spans="1:8" x14ac:dyDescent="0.55000000000000004">
      <c r="A78" t="s">
        <v>84</v>
      </c>
      <c r="B78" s="2">
        <v>177.04385020000001</v>
      </c>
      <c r="C78" s="2">
        <v>178.56166569999999</v>
      </c>
      <c r="D78" s="2">
        <v>168.8191309</v>
      </c>
      <c r="E78" s="2">
        <v>185.4280018</v>
      </c>
      <c r="F78" s="2">
        <v>180.6461702</v>
      </c>
      <c r="G78" s="1">
        <v>183.86205480000001</v>
      </c>
      <c r="H78" s="1">
        <v>202.57</v>
      </c>
    </row>
    <row r="79" spans="1:8" x14ac:dyDescent="0.55000000000000004">
      <c r="A79" t="s">
        <v>85</v>
      </c>
      <c r="B79" s="2">
        <v>114.124594</v>
      </c>
      <c r="C79" s="2">
        <v>114.354685</v>
      </c>
      <c r="D79" s="2">
        <v>116.2142372</v>
      </c>
      <c r="E79" s="2">
        <v>114.3765468</v>
      </c>
      <c r="F79" s="2">
        <v>112.53680900000001</v>
      </c>
      <c r="G79" s="1">
        <v>113.7685646</v>
      </c>
      <c r="H79" s="1">
        <v>111.9</v>
      </c>
    </row>
    <row r="80" spans="1:8" x14ac:dyDescent="0.55000000000000004">
      <c r="A80" t="s">
        <v>86</v>
      </c>
      <c r="B80" s="2">
        <v>165.788645</v>
      </c>
      <c r="C80" s="2">
        <v>162.7837605</v>
      </c>
      <c r="D80" s="2">
        <v>165.6692798</v>
      </c>
      <c r="E80" s="2">
        <v>166.5875245</v>
      </c>
      <c r="F80" s="2">
        <v>167.65536080000001</v>
      </c>
      <c r="G80" s="1">
        <v>166.97718929999999</v>
      </c>
      <c r="H80" s="1">
        <v>170.97</v>
      </c>
    </row>
    <row r="81" spans="1:16" x14ac:dyDescent="0.55000000000000004">
      <c r="A81" t="s">
        <v>87</v>
      </c>
      <c r="B81" s="2">
        <v>161.2345425</v>
      </c>
      <c r="C81" s="2">
        <v>162.3613757</v>
      </c>
      <c r="D81" s="2">
        <v>156.82265179999999</v>
      </c>
      <c r="E81" s="2">
        <v>162.64056619999999</v>
      </c>
      <c r="F81" s="2">
        <v>163.149519</v>
      </c>
      <c r="G81" s="1">
        <v>164.39658030000001</v>
      </c>
      <c r="H81" s="1">
        <v>161.72999999999999</v>
      </c>
    </row>
    <row r="82" spans="1:16" x14ac:dyDescent="0.55000000000000004">
      <c r="A82" t="s">
        <v>88</v>
      </c>
      <c r="B82" s="2">
        <v>163.48016580000001</v>
      </c>
      <c r="C82" s="2">
        <v>163.84226509999999</v>
      </c>
      <c r="D82" s="2">
        <v>161.86496729999999</v>
      </c>
      <c r="E82" s="2">
        <v>165.3104783</v>
      </c>
      <c r="F82" s="2">
        <v>164.28956239999999</v>
      </c>
      <c r="G82" s="1">
        <v>165.24960590000001</v>
      </c>
      <c r="H82" s="1">
        <v>169</v>
      </c>
    </row>
    <row r="83" spans="1:16" x14ac:dyDescent="0.55000000000000004">
      <c r="A83" t="s">
        <v>89</v>
      </c>
      <c r="B83" s="2">
        <v>28.703274279999999</v>
      </c>
      <c r="C83" s="2">
        <v>27.196943690000001</v>
      </c>
      <c r="D83" s="2">
        <v>35.076648849999998</v>
      </c>
      <c r="E83" s="2">
        <v>19.2938087</v>
      </c>
      <c r="F83" s="2">
        <v>23.674025</v>
      </c>
      <c r="G83" s="1">
        <v>23.447900130000001</v>
      </c>
      <c r="H83" s="1">
        <v>6.2</v>
      </c>
    </row>
    <row r="84" spans="1:16" x14ac:dyDescent="0.55000000000000004">
      <c r="A84" t="s">
        <v>90</v>
      </c>
      <c r="B84" s="2">
        <v>34.454399100000003</v>
      </c>
      <c r="C84" s="2">
        <v>34.115608719999997</v>
      </c>
      <c r="D84" s="2">
        <v>37.754570360000002</v>
      </c>
      <c r="E84" s="2">
        <v>29.407869680000001</v>
      </c>
      <c r="F84" s="2">
        <v>31.77695319</v>
      </c>
      <c r="G84" s="1">
        <v>29.16768167</v>
      </c>
      <c r="H84" s="1">
        <v>8.43</v>
      </c>
    </row>
    <row r="85" spans="1:16" x14ac:dyDescent="0.55000000000000004">
      <c r="A85" t="s">
        <v>91</v>
      </c>
      <c r="B85" s="2">
        <v>77.565186539999999</v>
      </c>
      <c r="C85" s="2">
        <v>78.135593279999995</v>
      </c>
      <c r="D85" s="2">
        <v>80.506689750000007</v>
      </c>
      <c r="E85" s="2">
        <v>74.276240650000005</v>
      </c>
      <c r="F85" s="2">
        <v>75.889533389999997</v>
      </c>
      <c r="G85" s="1">
        <v>74.956401290000002</v>
      </c>
      <c r="H85" s="1">
        <v>63.23</v>
      </c>
    </row>
    <row r="86" spans="1:16" x14ac:dyDescent="0.55000000000000004">
      <c r="A86" t="s">
        <v>92</v>
      </c>
      <c r="B86" s="2">
        <v>65.501450989999995</v>
      </c>
      <c r="C86" s="2">
        <v>64.538051929999995</v>
      </c>
      <c r="D86" s="2">
        <v>66.543584820000007</v>
      </c>
      <c r="E86" s="2">
        <v>63.07344054</v>
      </c>
      <c r="F86" s="2">
        <v>64.755378820000004</v>
      </c>
      <c r="G86" s="1">
        <v>63.441197799999998</v>
      </c>
      <c r="H86" s="1">
        <v>59.17</v>
      </c>
    </row>
    <row r="87" spans="1:16" x14ac:dyDescent="0.55000000000000004">
      <c r="A87" t="s">
        <v>93</v>
      </c>
      <c r="B87" s="2">
        <v>54.385428730000001</v>
      </c>
      <c r="C87" s="2">
        <v>53.917119360000001</v>
      </c>
      <c r="D87" s="2">
        <v>55.121628319999999</v>
      </c>
      <c r="E87" s="2">
        <v>52.18302688</v>
      </c>
      <c r="F87" s="2">
        <v>51.800509050000002</v>
      </c>
      <c r="G87" s="1">
        <v>51.56373293</v>
      </c>
      <c r="H87" s="1">
        <v>46.6</v>
      </c>
    </row>
    <row r="89" spans="1:16" x14ac:dyDescent="0.55000000000000004">
      <c r="A89" t="s">
        <v>94</v>
      </c>
      <c r="B89" s="2">
        <f>MIN(B2:B87)</f>
        <v>25.020642970000001</v>
      </c>
      <c r="C89" s="2">
        <f t="shared" ref="C89:H89" si="0">MIN(C2:C87)</f>
        <v>25.135744750000001</v>
      </c>
      <c r="D89" s="2">
        <f t="shared" si="0"/>
        <v>29.572918640000001</v>
      </c>
      <c r="E89" s="2">
        <f t="shared" si="0"/>
        <v>19.2938087</v>
      </c>
      <c r="F89" s="2">
        <f t="shared" si="0"/>
        <v>23.036747370000001</v>
      </c>
      <c r="G89" s="2">
        <f t="shared" si="0"/>
        <v>22.049646769999999</v>
      </c>
      <c r="H89" s="2">
        <f t="shared" si="0"/>
        <v>5.3</v>
      </c>
      <c r="J89">
        <v>25.020642970000001</v>
      </c>
      <c r="K89">
        <v>25.135744750000001</v>
      </c>
      <c r="L89">
        <v>29.572918640000001</v>
      </c>
      <c r="M89">
        <v>19.2938087</v>
      </c>
      <c r="N89">
        <v>23.036747370000001</v>
      </c>
      <c r="O89">
        <v>22.049646769999999</v>
      </c>
      <c r="P89">
        <v>5.3</v>
      </c>
    </row>
    <row r="90" spans="1:16" x14ac:dyDescent="0.55000000000000004">
      <c r="A90" t="s">
        <v>95</v>
      </c>
      <c r="B90" s="2">
        <f>MAX(B2:B87)</f>
        <v>219.10112100000001</v>
      </c>
      <c r="C90" s="2">
        <f t="shared" ref="C90:H90" si="1">MAX(C2:C87)</f>
        <v>222.09710860000001</v>
      </c>
      <c r="D90" s="2">
        <f t="shared" si="1"/>
        <v>209.2873787</v>
      </c>
      <c r="E90" s="2">
        <f t="shared" si="1"/>
        <v>231.33582229999999</v>
      </c>
      <c r="F90" s="2">
        <f t="shared" si="1"/>
        <v>227.29662210000001</v>
      </c>
      <c r="G90" s="2">
        <f t="shared" si="1"/>
        <v>232.01029740000001</v>
      </c>
      <c r="H90" s="2">
        <f t="shared" si="1"/>
        <v>270.17</v>
      </c>
      <c r="J90">
        <v>219.10112100000001</v>
      </c>
      <c r="K90">
        <v>222.09710860000001</v>
      </c>
      <c r="L90">
        <v>209.2873787</v>
      </c>
      <c r="M90">
        <v>231.33582229999999</v>
      </c>
      <c r="N90">
        <v>227.29662210000001</v>
      </c>
      <c r="O90">
        <v>232.01029740000001</v>
      </c>
      <c r="P90">
        <v>270.17</v>
      </c>
    </row>
    <row r="91" spans="1:16" x14ac:dyDescent="0.55000000000000004">
      <c r="A91" t="s">
        <v>96</v>
      </c>
      <c r="B91" s="2">
        <f>AVERAGE(B2:B87)</f>
        <v>108.6648837189535</v>
      </c>
      <c r="C91" s="2">
        <f t="shared" ref="C91:H91" si="2">AVERAGE(C2:C87)</f>
        <v>108.66488371662788</v>
      </c>
      <c r="D91" s="2">
        <f t="shared" si="2"/>
        <v>108.57185521220926</v>
      </c>
      <c r="E91" s="2">
        <f t="shared" si="2"/>
        <v>108.63097686918613</v>
      </c>
      <c r="F91" s="2">
        <f t="shared" si="2"/>
        <v>108.65213563081392</v>
      </c>
      <c r="G91" s="2">
        <f t="shared" si="2"/>
        <v>108.64978225918605</v>
      </c>
      <c r="H91" s="2">
        <f t="shared" si="2"/>
        <v>108.66488372093023</v>
      </c>
      <c r="J91">
        <v>108.6648837189535</v>
      </c>
      <c r="K91">
        <v>108.66488371662788</v>
      </c>
      <c r="L91">
        <v>108.57185521220926</v>
      </c>
      <c r="M91">
        <v>108.63097686918613</v>
      </c>
      <c r="N91">
        <v>108.65213563081392</v>
      </c>
      <c r="O91">
        <v>108.64978225918605</v>
      </c>
      <c r="P91">
        <v>108.66488372093023</v>
      </c>
    </row>
    <row r="92" spans="1:16" x14ac:dyDescent="0.55000000000000004">
      <c r="A92" t="s">
        <v>97</v>
      </c>
      <c r="B92" s="2">
        <f>STDEVA(B2:B87)</f>
        <v>53.590914664824432</v>
      </c>
      <c r="C92" s="2">
        <f t="shared" ref="C92:H92" si="3">STDEVA(C2:C87)</f>
        <v>53.716205230638103</v>
      </c>
      <c r="D92" s="2">
        <f t="shared" si="3"/>
        <v>50.502828726498777</v>
      </c>
      <c r="E92" s="2">
        <f t="shared" si="3"/>
        <v>56.645779759442178</v>
      </c>
      <c r="F92" s="2">
        <f t="shared" si="3"/>
        <v>55.637027889973353</v>
      </c>
      <c r="G92" s="2">
        <f t="shared" si="3"/>
        <v>56.276918782423209</v>
      </c>
      <c r="H92" s="2">
        <f t="shared" si="3"/>
        <v>66.184170183870251</v>
      </c>
      <c r="J92">
        <v>53.590914664824432</v>
      </c>
      <c r="K92">
        <v>53.716205230638103</v>
      </c>
      <c r="L92">
        <v>50.502828726498777</v>
      </c>
      <c r="M92">
        <v>56.645779759442178</v>
      </c>
      <c r="N92">
        <v>55.637027889973353</v>
      </c>
      <c r="O92">
        <v>56.276918782423209</v>
      </c>
      <c r="P92">
        <v>66.184170183870251</v>
      </c>
    </row>
    <row r="93" spans="1:16" x14ac:dyDescent="0.55000000000000004">
      <c r="A93" t="s">
        <v>98</v>
      </c>
      <c r="B93" s="2">
        <f>(B92/B91)*100</f>
        <v>49.31760181461182</v>
      </c>
      <c r="C93" s="2">
        <f t="shared" ref="C93:H93" si="4">(C92/C91)*100</f>
        <v>49.432901774152874</v>
      </c>
      <c r="D93" s="2">
        <f t="shared" si="4"/>
        <v>46.515580513742172</v>
      </c>
      <c r="E93" s="2">
        <f t="shared" si="4"/>
        <v>52.145144407248821</v>
      </c>
      <c r="F93" s="2">
        <f t="shared" si="4"/>
        <v>51.206566320077563</v>
      </c>
      <c r="G93" s="2">
        <f t="shared" si="4"/>
        <v>51.796623621549088</v>
      </c>
      <c r="H93" s="2">
        <f t="shared" si="4"/>
        <v>60.906677408170218</v>
      </c>
      <c r="J93">
        <v>49.31760181461182</v>
      </c>
      <c r="K93">
        <v>49.432901774152874</v>
      </c>
      <c r="L93">
        <v>46.515580513742172</v>
      </c>
      <c r="M93">
        <v>52.145144407248821</v>
      </c>
      <c r="N93">
        <v>51.206566320077563</v>
      </c>
      <c r="O93">
        <v>51.796623621549088</v>
      </c>
      <c r="P93">
        <v>60.906677408170218</v>
      </c>
    </row>
    <row r="96" spans="1:16" x14ac:dyDescent="0.55000000000000004">
      <c r="J96" s="3">
        <v>25.020642970000001</v>
      </c>
      <c r="K96" s="3">
        <v>219.10112100000001</v>
      </c>
      <c r="L96" s="3">
        <v>108.6648837189535</v>
      </c>
      <c r="M96" s="3">
        <v>53.590914664824432</v>
      </c>
      <c r="N96" s="3">
        <v>49.31760181461182</v>
      </c>
    </row>
    <row r="97" spans="10:14" x14ac:dyDescent="0.55000000000000004">
      <c r="J97" s="3">
        <v>25.135744750000001</v>
      </c>
      <c r="K97" s="3">
        <v>222.09710860000001</v>
      </c>
      <c r="L97" s="3">
        <v>108.66488371662788</v>
      </c>
      <c r="M97" s="3">
        <v>53.716205230638103</v>
      </c>
      <c r="N97" s="3">
        <v>49.432901774152874</v>
      </c>
    </row>
    <row r="98" spans="10:14" x14ac:dyDescent="0.55000000000000004">
      <c r="J98" s="3">
        <v>29.572918640000001</v>
      </c>
      <c r="K98" s="3">
        <v>209.2873787</v>
      </c>
      <c r="L98" s="3">
        <v>108.57185521220926</v>
      </c>
      <c r="M98" s="3">
        <v>50.502828726498777</v>
      </c>
      <c r="N98" s="3">
        <v>46.515580513742172</v>
      </c>
    </row>
    <row r="99" spans="10:14" x14ac:dyDescent="0.55000000000000004">
      <c r="J99" s="3">
        <v>19.2938087</v>
      </c>
      <c r="K99" s="3">
        <v>231.33582229999999</v>
      </c>
      <c r="L99" s="3">
        <v>108.63097686918613</v>
      </c>
      <c r="M99" s="3">
        <v>56.645779759442178</v>
      </c>
      <c r="N99" s="3">
        <v>52.145144407248821</v>
      </c>
    </row>
    <row r="100" spans="10:14" x14ac:dyDescent="0.55000000000000004">
      <c r="J100" s="3">
        <v>23.036747370000001</v>
      </c>
      <c r="K100" s="3">
        <v>227.29662210000001</v>
      </c>
      <c r="L100" s="3">
        <v>108.65213563081392</v>
      </c>
      <c r="M100" s="3">
        <v>55.637027889973353</v>
      </c>
      <c r="N100" s="3">
        <v>51.206566320077563</v>
      </c>
    </row>
    <row r="101" spans="10:14" x14ac:dyDescent="0.55000000000000004">
      <c r="J101" s="3">
        <v>22.049646769999999</v>
      </c>
      <c r="K101" s="3">
        <v>232.01029740000001</v>
      </c>
      <c r="L101" s="3">
        <v>108.64978225918605</v>
      </c>
      <c r="M101" s="3">
        <v>56.276918782423209</v>
      </c>
      <c r="N101" s="3">
        <v>51.796623621549088</v>
      </c>
    </row>
    <row r="102" spans="10:14" x14ac:dyDescent="0.55000000000000004">
      <c r="J102" s="3">
        <v>5.3</v>
      </c>
      <c r="K102" s="3">
        <v>270.17</v>
      </c>
      <c r="L102" s="3">
        <v>108.66488372093023</v>
      </c>
      <c r="M102" s="3">
        <v>66.184170183870251</v>
      </c>
      <c r="N102" s="3">
        <v>60.906677408170218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BV_Haghi_Stress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WINDOWS 10</cp:lastModifiedBy>
  <dcterms:created xsi:type="dcterms:W3CDTF">2025-03-13T07:22:01Z</dcterms:created>
  <dcterms:modified xsi:type="dcterms:W3CDTF">2025-03-13T08:04:38Z</dcterms:modified>
</cp:coreProperties>
</file>